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RazpisiDARS\JAVNA NAROČILA NAROČNIKA DRI\JN 2026\OP\132-nakup in najem vozil Sklopi 1-11\RD - pregled\"/>
    </mc:Choice>
  </mc:AlternateContent>
  <xr:revisionPtr revIDLastSave="0" documentId="13_ncr:1_{100F4825-7911-4E17-9534-2257BD491495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SKLOP 1" sheetId="7" r:id="rId1"/>
    <sheet name="SKLOP 2" sheetId="9" r:id="rId2"/>
    <sheet name="SKLOP 3" sheetId="10" r:id="rId3"/>
    <sheet name="SKLOP 4" sheetId="11" r:id="rId4"/>
    <sheet name="SKLOP 5" sheetId="12" r:id="rId5"/>
    <sheet name="SKLOP 6" sheetId="1" r:id="rId6"/>
    <sheet name="SKLOP 7" sheetId="13" r:id="rId7"/>
    <sheet name="SKLOP 8" sheetId="14" r:id="rId8"/>
    <sheet name="SKLOP 9" sheetId="15" r:id="rId9"/>
    <sheet name="SKLOP 10" sheetId="16" r:id="rId10"/>
    <sheet name="SKLOP 11" sheetId="17" r:id="rId11"/>
  </sheets>
  <definedNames>
    <definedName name="_xlnm.Print_Area" localSheetId="0">'SKLOP 1'!$A$1:$F$23</definedName>
    <definedName name="_xlnm.Print_Area" localSheetId="1">'SKLOP 2'!$A$1:$F$23</definedName>
    <definedName name="_xlnm.Print_Area" localSheetId="2">'SKLOP 3'!$A$1:$F$23</definedName>
    <definedName name="_xlnm.Print_Area" localSheetId="3">'SKLOP 4'!$A$1:$F$23</definedName>
    <definedName name="_xlnm.Print_Area" localSheetId="4">'SKLOP 5'!$A$1:$F$23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E11" i="1"/>
  <c r="C10" i="7"/>
  <c r="G11" i="17"/>
  <c r="E11" i="17"/>
  <c r="I10" i="17"/>
  <c r="H10" i="17"/>
  <c r="F10" i="17"/>
  <c r="G11" i="16"/>
  <c r="E11" i="16"/>
  <c r="I10" i="16"/>
  <c r="H10" i="16"/>
  <c r="F10" i="16"/>
  <c r="G11" i="15"/>
  <c r="E11" i="15"/>
  <c r="I10" i="15"/>
  <c r="H10" i="15"/>
  <c r="F10" i="15"/>
  <c r="G11" i="14"/>
  <c r="E11" i="14"/>
  <c r="I10" i="14"/>
  <c r="H10" i="14"/>
  <c r="F10" i="14"/>
  <c r="G11" i="13"/>
  <c r="E11" i="13"/>
  <c r="I10" i="13"/>
  <c r="H10" i="13"/>
  <c r="F10" i="13"/>
  <c r="H11" i="17" l="1"/>
  <c r="E29" i="17" s="1"/>
  <c r="I11" i="16"/>
  <c r="E33" i="16" s="1"/>
  <c r="F11" i="16"/>
  <c r="E31" i="16" s="1"/>
  <c r="I11" i="14"/>
  <c r="E33" i="14" s="1"/>
  <c r="H11" i="13"/>
  <c r="E29" i="13" s="1"/>
  <c r="I11" i="13"/>
  <c r="E33" i="13" s="1"/>
  <c r="I11" i="1"/>
  <c r="E33" i="1" s="1"/>
  <c r="H11" i="1"/>
  <c r="E29" i="1" s="1"/>
  <c r="H11" i="15"/>
  <c r="E29" i="15" s="1"/>
  <c r="C11" i="7"/>
  <c r="I11" i="17"/>
  <c r="E33" i="17" s="1"/>
  <c r="F11" i="17"/>
  <c r="E31" i="17" s="1"/>
  <c r="H11" i="16"/>
  <c r="E29" i="16" s="1"/>
  <c r="F11" i="15"/>
  <c r="E31" i="15" s="1"/>
  <c r="I11" i="15"/>
  <c r="E33" i="15" s="1"/>
  <c r="F11" i="14"/>
  <c r="E31" i="14" s="1"/>
  <c r="H11" i="14"/>
  <c r="E29" i="14" s="1"/>
  <c r="F11" i="13"/>
  <c r="E31" i="13" s="1"/>
  <c r="C10" i="12"/>
  <c r="C10" i="11"/>
  <c r="C10" i="10"/>
  <c r="C10" i="9"/>
  <c r="C12" i="7" l="1"/>
  <c r="C11" i="12"/>
  <c r="C12" i="12" s="1"/>
  <c r="C11" i="11"/>
  <c r="C12" i="11" s="1"/>
  <c r="C11" i="10"/>
  <c r="C12" i="10" s="1"/>
  <c r="C11" i="9"/>
  <c r="C12" i="9" s="1"/>
  <c r="I10" i="1" l="1"/>
  <c r="H10" i="1"/>
  <c r="F10" i="1"/>
  <c r="F11" i="1" l="1"/>
  <c r="E31" i="1" s="1"/>
</calcChain>
</file>

<file path=xl/sharedStrings.xml><?xml version="1.0" encoding="utf-8"?>
<sst xmlns="http://schemas.openxmlformats.org/spreadsheetml/2006/main" count="252" uniqueCount="49">
  <si>
    <t>PONUDBENI PREDRAČUN</t>
  </si>
  <si>
    <t>Zap. št.</t>
  </si>
  <si>
    <t>Enota mere</t>
  </si>
  <si>
    <t>Količina</t>
  </si>
  <si>
    <t xml:space="preserve">Cena najema mesečno z vsemi stroški brez zavarovanja in DPZP in brez DDV </t>
  </si>
  <si>
    <t>DDV</t>
  </si>
  <si>
    <t>Cena zavarovanja mesečno z DPZP</t>
  </si>
  <si>
    <t>1.</t>
  </si>
  <si>
    <t>Vozilo mesečno</t>
  </si>
  <si>
    <t>kos</t>
  </si>
  <si>
    <t>2.</t>
  </si>
  <si>
    <t>Vsa vozila mesečno</t>
  </si>
  <si>
    <r>
      <t xml:space="preserve">Vrednost poračuna v EUR brez DDV na kilometer znaša:
</t>
    </r>
    <r>
      <rPr>
        <sz val="10"/>
        <color theme="1"/>
        <rFont val="Calibri"/>
        <family val="2"/>
        <charset val="238"/>
        <scheme val="minor"/>
      </rPr>
      <t>(ta cena je lahko zaokrožena na največ 4 decimalna mesta)</t>
    </r>
  </si>
  <si>
    <t>Časovno obdobje najema vozil v mesecih:</t>
  </si>
  <si>
    <t>REKAPITULACIJA</t>
  </si>
  <si>
    <t xml:space="preserve">DDV: </t>
  </si>
  <si>
    <t>OPOMBE:</t>
  </si>
  <si>
    <t>Izbran ponudnik bo dolžan v desetih delovnih dneh po prejemu obojestransko podpisane pogodbe predložiti podrobno strukturo mesečne najemnine na obrazcu, ki ga bo posredoval naročnik.</t>
  </si>
  <si>
    <t>SKLOP 6: Najem hibrid 4x4 A</t>
  </si>
  <si>
    <t>SKLOP 7: Najem hibrid 4x4 B</t>
  </si>
  <si>
    <t>SKLOP 8: Najem hibrid osebni</t>
  </si>
  <si>
    <t>SKLOP 9: Najem električni osebni A</t>
  </si>
  <si>
    <t>SKLOP 10: Najem električni 4x4</t>
  </si>
  <si>
    <t>SKLOP 1: Nakup hibrid</t>
  </si>
  <si>
    <t>Znamka</t>
  </si>
  <si>
    <t>Ponujeni tip, model vozila</t>
  </si>
  <si>
    <t>Količina (kos)</t>
  </si>
  <si>
    <t>Cena za enoto brez DDV v EUR</t>
  </si>
  <si>
    <t>22% DDV v EUR</t>
  </si>
  <si>
    <t>Skupna ponudbena vrednost z DDV v EUR</t>
  </si>
  <si>
    <t>Ponudbena vrednost brez DDV v EUR</t>
  </si>
  <si>
    <t>SKLOP 2: Nakup bencin A</t>
  </si>
  <si>
    <t>SKLOP 3: Nakup bencin B</t>
  </si>
  <si>
    <t>SKLOP 4: Nakup bencin C</t>
  </si>
  <si>
    <t>SKLOP 5: Nakup dizel</t>
  </si>
  <si>
    <t>Znamka in tip vozila, ki ga ponudnik ponuja:</t>
  </si>
  <si>
    <t>Postavka</t>
  </si>
  <si>
    <t>Cena najema z vsemi stroški in zavarovanjem z DPZP brez DDV znaša:</t>
  </si>
  <si>
    <t>Cena najema z vsemi stroški in zavarovanjem z DPZP in z DDV znaša:</t>
  </si>
  <si>
    <t xml:space="preserve">Skupna vrednost najema mesečno z vsemi stroški z zavarovanjem in DPZP in brez DDV </t>
  </si>
  <si>
    <t xml:space="preserve">Skupna vrednost najema mesečno z vsemi stroški z zavarovanjem in DPZP in z DDV </t>
  </si>
  <si>
    <r>
      <t xml:space="preserve">V primeru nastopa okoliščin višje sile skladno z drugim odstavkom 3. člena Vzorca pogodbe, zagotavljamo kratkoročni najem nadomestnih vozil po </t>
    </r>
    <r>
      <rPr>
        <b/>
        <sz val="11"/>
        <color theme="1"/>
        <rFont val="Calibri"/>
        <family val="2"/>
        <charset val="238"/>
        <scheme val="minor"/>
      </rPr>
      <t>ceni za posamično vozilo na mesec</t>
    </r>
    <r>
      <rPr>
        <sz val="11"/>
        <color theme="1"/>
        <rFont val="Calibri"/>
        <family val="2"/>
        <scheme val="minor"/>
      </rPr>
      <t xml:space="preserve">: </t>
    </r>
  </si>
  <si>
    <t xml:space="preserve">Skupaj vrednost najema za vsa vozila za celotno obdobje z vsemi stroški in zavarovanjem z DPZP brez DDV </t>
  </si>
  <si>
    <t xml:space="preserve">Skupaj vrednost najema za vsa vozila za celotno obdobje z vsemi stroški in zavarovanjem z DPZP in z DDV </t>
  </si>
  <si>
    <t>Vse vrednosti so izražene v evrih. Cene in vrednosti so obračunane in zaokrožene na 2 (dve) decimalki oziroma na 4 (4), kjer je to dovoljeno. V ponudbeni vrednosti so zajeti vsi stroški v zvezi s predmetnim javnim naročilom.</t>
  </si>
  <si>
    <t>Vse vrednosti so izražene v evrih. Cene in vrednosti so obračunane in zaokrožene na 2 (dve) decimalki. V ponudbeni vrednosti so zajeti vsi stroški v zvezi s predmetnim javnim naročilom.</t>
  </si>
  <si>
    <t>SKLOP 11: Najem električni osebni B</t>
  </si>
  <si>
    <t xml:space="preserve">Ob koncu najema se izvede poračun glede na dejansko prevožene kilometre. Predvideno število prevoženih kilometrov posameznega vozila v 48 mesecih je 150.000 km, minimalno število prevoženih kilometrov pa je 130.000 km. Za vsak kilometer, ki je prevožen več kot 150.000 kilometrov v 48 mesecih in za vsak kilometer, ki je prevožen manj kot 150.000 kilometrov in hkrati več kot 130.000 kilometrov v 48 mesecih, se izvede poračun. V ponudbenem predračunu ponudnik upošteva predvideno število prevoženih kilometrov za posamezno vozilo. V kolikor bo v 48 mesecih na posameznem vozilu prevoženih manj, kot je minimalno število kilometrov, se v poračunu obravnava, kot da je vozilo prevozilo minimalno število kilometrov. </t>
  </si>
  <si>
    <t xml:space="preserve">Ponudnik mora v ponudbi priložiti tehnično dokumentacijo za ponujeno vozilo, iz katere izhaja, da so izpolnjene zahteve, skladno s poglavjem 6 (Tehnične zahteve in tehnične specifikacije ponujenih vozil) te dokumentacije.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</si>
</sst>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4" fontId="0" fillId="3" borderId="10" xfId="0" applyNumberFormat="1" applyFill="1" applyBorder="1" applyAlignment="1" applyProtection="1">
      <alignment horizontal="center"/>
      <protection locked="0"/>
    </xf>
    <xf numFmtId="164" fontId="1" fillId="3" borderId="16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1" fillId="4" borderId="30" xfId="0" applyFont="1" applyFill="1" applyBorder="1" applyAlignment="1">
      <alignment vertical="center" wrapText="1"/>
    </xf>
    <xf numFmtId="0" fontId="1" fillId="4" borderId="31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vertical="center" wrapText="1"/>
    </xf>
    <xf numFmtId="4" fontId="1" fillId="3" borderId="40" xfId="0" applyNumberFormat="1" applyFont="1" applyFill="1" applyBorder="1" applyAlignment="1" applyProtection="1">
      <alignment horizontal="center"/>
      <protection locked="0"/>
    </xf>
    <xf numFmtId="4" fontId="1" fillId="3" borderId="16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0" borderId="0" xfId="0" applyAlignment="1">
      <alignment horizontal="left" wrapText="1" shrinkToFit="1"/>
    </xf>
    <xf numFmtId="0" fontId="4" fillId="0" borderId="0" xfId="0" applyFont="1" applyAlignment="1">
      <alignment horizontal="left" wrapText="1" shrinkToFit="1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" fontId="0" fillId="3" borderId="35" xfId="0" applyNumberFormat="1" applyFill="1" applyBorder="1" applyAlignment="1" applyProtection="1">
      <alignment horizontal="center" vertical="center" wrapText="1"/>
      <protection locked="0"/>
    </xf>
    <xf numFmtId="4" fontId="0" fillId="3" borderId="36" xfId="0" applyNumberFormat="1" applyFill="1" applyBorder="1" applyAlignment="1" applyProtection="1">
      <alignment horizontal="center" vertical="center" wrapText="1"/>
      <protection locked="0"/>
    </xf>
    <xf numFmtId="4" fontId="0" fillId="3" borderId="37" xfId="0" applyNumberFormat="1" applyFill="1" applyBorder="1" applyAlignment="1" applyProtection="1">
      <alignment horizontal="center" vertical="center" wrapText="1"/>
      <protection locked="0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 wrapText="1"/>
    </xf>
    <xf numFmtId="4" fontId="1" fillId="0" borderId="26" xfId="0" applyNumberFormat="1" applyFont="1" applyBorder="1" applyAlignment="1">
      <alignment horizontal="center" vertical="center" wrapText="1"/>
    </xf>
    <xf numFmtId="49" fontId="0" fillId="3" borderId="27" xfId="0" applyNumberFormat="1" applyFill="1" applyBorder="1" applyAlignment="1" applyProtection="1">
      <alignment horizontal="center" vertical="center" wrapText="1"/>
      <protection locked="0"/>
    </xf>
    <xf numFmtId="49" fontId="0" fillId="3" borderId="22" xfId="0" applyNumberFormat="1" applyFill="1" applyBorder="1" applyAlignment="1" applyProtection="1">
      <alignment horizontal="center" vertical="center" wrapText="1"/>
      <protection locked="0"/>
    </xf>
    <xf numFmtId="49" fontId="0" fillId="3" borderId="23" xfId="0" applyNumberFormat="1" applyFill="1" applyBorder="1" applyAlignment="1" applyProtection="1">
      <alignment horizontal="center" vertical="center" wrapText="1"/>
      <protection locked="0"/>
    </xf>
    <xf numFmtId="49" fontId="0" fillId="3" borderId="28" xfId="0" applyNumberFormat="1" applyFill="1" applyBorder="1" applyAlignment="1" applyProtection="1">
      <alignment horizontal="center" vertical="center" wrapText="1"/>
      <protection locked="0"/>
    </xf>
    <xf numFmtId="49" fontId="0" fillId="3" borderId="8" xfId="0" applyNumberFormat="1" applyFill="1" applyBorder="1" applyAlignment="1" applyProtection="1">
      <alignment horizontal="center" vertical="center" wrapText="1"/>
      <protection locked="0"/>
    </xf>
    <xf numFmtId="49" fontId="0" fillId="3" borderId="24" xfId="0" applyNumberForma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4" borderId="30" xfId="0" applyFont="1" applyFill="1" applyBorder="1" applyAlignment="1" applyProtection="1">
      <alignment vertical="center" wrapText="1"/>
    </xf>
    <xf numFmtId="0" fontId="1" fillId="4" borderId="31" xfId="0" applyFont="1" applyFill="1" applyBorder="1" applyAlignment="1" applyProtection="1">
      <alignment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4" fontId="1" fillId="0" borderId="3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34" xfId="0" applyNumberFormat="1" applyFont="1" applyBorder="1" applyAlignment="1" applyProtection="1">
      <alignment horizontal="center" vertical="center" wrapText="1"/>
    </xf>
    <xf numFmtId="4" fontId="1" fillId="0" borderId="28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24" xfId="0" applyNumberFormat="1" applyFont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vertical="center" wrapText="1"/>
    </xf>
    <xf numFmtId="4" fontId="1" fillId="0" borderId="29" xfId="0" applyNumberFormat="1" applyFont="1" applyBorder="1" applyAlignment="1" applyProtection="1">
      <alignment horizontal="center" vertical="center" wrapText="1"/>
    </xf>
    <xf numFmtId="4" fontId="1" fillId="0" borderId="25" xfId="0" applyNumberFormat="1" applyFont="1" applyBorder="1" applyAlignment="1" applyProtection="1">
      <alignment horizontal="center" vertical="center" wrapText="1"/>
    </xf>
    <xf numFmtId="4" fontId="1" fillId="0" borderId="26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 shrinkToFit="1"/>
    </xf>
    <xf numFmtId="0" fontId="4" fillId="0" borderId="0" xfId="0" applyFont="1" applyAlignment="1" applyProtection="1">
      <alignment horizontal="left" wrapText="1" shrinkToFit="1"/>
    </xf>
    <xf numFmtId="0" fontId="1" fillId="2" borderId="1" xfId="0" applyFont="1" applyFill="1" applyBorder="1" applyProtection="1"/>
    <xf numFmtId="0" fontId="1" fillId="2" borderId="4" xfId="0" applyFont="1" applyFill="1" applyBorder="1" applyProtection="1"/>
    <xf numFmtId="0" fontId="1" fillId="2" borderId="4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 shrinkToFit="1"/>
    </xf>
    <xf numFmtId="0" fontId="1" fillId="2" borderId="5" xfId="0" applyFont="1" applyFill="1" applyBorder="1" applyAlignment="1" applyProtection="1">
      <alignment horizontal="center" wrapText="1" shrinkToFit="1"/>
    </xf>
    <xf numFmtId="0" fontId="0" fillId="0" borderId="6" xfId="0" applyBorder="1" applyProtection="1"/>
    <xf numFmtId="0" fontId="0" fillId="0" borderId="7" xfId="0" applyBorder="1" applyProtection="1"/>
    <xf numFmtId="0" fontId="0" fillId="0" borderId="8" xfId="0" applyBorder="1" applyAlignment="1" applyProtection="1">
      <alignment horizontal="center"/>
    </xf>
    <xf numFmtId="0" fontId="0" fillId="0" borderId="9" xfId="0" applyBorder="1" applyProtection="1"/>
    <xf numFmtId="0" fontId="0" fillId="0" borderId="10" xfId="0" applyBorder="1" applyProtection="1"/>
    <xf numFmtId="0" fontId="0" fillId="0" borderId="10" xfId="0" applyBorder="1" applyAlignment="1" applyProtection="1">
      <alignment horizontal="center"/>
    </xf>
    <xf numFmtId="4" fontId="0" fillId="0" borderId="10" xfId="0" applyNumberFormat="1" applyBorder="1" applyAlignment="1" applyProtection="1">
      <alignment horizontal="center"/>
    </xf>
    <xf numFmtId="4" fontId="0" fillId="0" borderId="8" xfId="0" applyNumberFormat="1" applyBorder="1" applyAlignment="1" applyProtection="1">
      <alignment horizontal="center"/>
    </xf>
    <xf numFmtId="0" fontId="0" fillId="0" borderId="8" xfId="0" applyBorder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2" borderId="11" xfId="0" applyFill="1" applyBorder="1" applyAlignment="1" applyProtection="1">
      <alignment horizontal="left" wrapText="1"/>
    </xf>
    <xf numFmtId="0" fontId="0" fillId="2" borderId="12" xfId="0" applyFill="1" applyBorder="1" applyAlignment="1" applyProtection="1">
      <alignment horizontal="left" wrapText="1"/>
    </xf>
    <xf numFmtId="0" fontId="0" fillId="2" borderId="13" xfId="0" applyFill="1" applyBorder="1" applyAlignment="1" applyProtection="1">
      <alignment horizontal="left" wrapText="1"/>
    </xf>
    <xf numFmtId="0" fontId="1" fillId="2" borderId="14" xfId="0" applyFont="1" applyFill="1" applyBorder="1" applyAlignment="1" applyProtection="1">
      <alignment horizontal="left" wrapText="1"/>
    </xf>
    <xf numFmtId="0" fontId="1" fillId="2" borderId="15" xfId="0" applyFont="1" applyFill="1" applyBorder="1" applyAlignment="1" applyProtection="1">
      <alignment horizontal="left" wrapText="1"/>
    </xf>
    <xf numFmtId="0" fontId="0" fillId="5" borderId="11" xfId="0" applyFill="1" applyBorder="1" applyAlignment="1" applyProtection="1">
      <alignment horizontal="left" wrapText="1"/>
    </xf>
    <xf numFmtId="0" fontId="0" fillId="5" borderId="12" xfId="0" applyFill="1" applyBorder="1" applyAlignment="1" applyProtection="1">
      <alignment horizontal="left" wrapText="1"/>
    </xf>
    <xf numFmtId="0" fontId="0" fillId="5" borderId="13" xfId="0" applyFill="1" applyBorder="1" applyAlignment="1" applyProtection="1">
      <alignment horizontal="left" wrapText="1"/>
    </xf>
    <xf numFmtId="0" fontId="1" fillId="2" borderId="38" xfId="0" applyFont="1" applyFill="1" applyBorder="1" applyAlignment="1" applyProtection="1">
      <alignment horizontal="left" wrapText="1"/>
    </xf>
    <xf numFmtId="0" fontId="1" fillId="2" borderId="39" xfId="0" applyFont="1" applyFill="1" applyBorder="1" applyAlignment="1" applyProtection="1">
      <alignment horizontal="left" wrapText="1"/>
    </xf>
    <xf numFmtId="0" fontId="1" fillId="2" borderId="5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17" xfId="0" applyFont="1" applyFill="1" applyBorder="1" applyProtection="1"/>
    <xf numFmtId="0" fontId="0" fillId="2" borderId="18" xfId="0" applyFill="1" applyBorder="1" applyAlignment="1" applyProtection="1">
      <alignment horizontal="center"/>
    </xf>
    <xf numFmtId="0" fontId="0" fillId="2" borderId="19" xfId="0" applyFill="1" applyBorder="1" applyAlignment="1" applyProtection="1">
      <alignment horizontal="center"/>
    </xf>
    <xf numFmtId="0" fontId="0" fillId="2" borderId="20" xfId="0" applyFill="1" applyBorder="1" applyProtection="1"/>
    <xf numFmtId="0" fontId="0" fillId="2" borderId="0" xfId="0" applyFill="1" applyProtection="1"/>
    <xf numFmtId="0" fontId="0" fillId="2" borderId="21" xfId="0" applyFill="1" applyBorder="1" applyProtection="1"/>
    <xf numFmtId="0" fontId="1" fillId="2" borderId="20" xfId="0" applyFont="1" applyFill="1" applyBorder="1" applyAlignment="1" applyProtection="1">
      <alignment horizontal="left" wrapText="1" shrinkToFit="1"/>
    </xf>
    <xf numFmtId="0" fontId="1" fillId="2" borderId="0" xfId="0" applyFont="1" applyFill="1" applyAlignment="1" applyProtection="1">
      <alignment horizontal="left" wrapText="1" shrinkToFit="1"/>
    </xf>
    <xf numFmtId="4" fontId="1" fillId="2" borderId="21" xfId="0" applyNumberFormat="1" applyFont="1" applyFill="1" applyBorder="1" applyProtection="1"/>
    <xf numFmtId="0" fontId="1" fillId="2" borderId="20" xfId="0" applyFont="1" applyFill="1" applyBorder="1" applyProtection="1"/>
    <xf numFmtId="0" fontId="0" fillId="2" borderId="41" xfId="0" applyFill="1" applyBorder="1" applyProtection="1"/>
    <xf numFmtId="0" fontId="0" fillId="2" borderId="42" xfId="0" applyFill="1" applyBorder="1" applyProtection="1"/>
    <xf numFmtId="4" fontId="1" fillId="2" borderId="43" xfId="0" applyNumberFormat="1" applyFont="1" applyFill="1" applyBorder="1" applyProtection="1"/>
    <xf numFmtId="0" fontId="1" fillId="2" borderId="14" xfId="0" applyFont="1" applyFill="1" applyBorder="1" applyAlignment="1" applyProtection="1">
      <alignment horizontal="left" wrapText="1" shrinkToFit="1"/>
    </xf>
    <xf numFmtId="0" fontId="1" fillId="2" borderId="15" xfId="0" applyFont="1" applyFill="1" applyBorder="1" applyAlignment="1" applyProtection="1">
      <alignment horizontal="left" wrapText="1" shrinkToFit="1"/>
    </xf>
    <xf numFmtId="4" fontId="3" fillId="2" borderId="16" xfId="0" applyNumberFormat="1" applyFont="1" applyFill="1" applyBorder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66D5-07E5-4091-9D48-0B7200ED383F}">
  <dimension ref="A1:I23"/>
  <sheetViews>
    <sheetView zoomScaleNormal="100" workbookViewId="0">
      <selection activeCell="C9" sqref="C9:E9"/>
    </sheetView>
  </sheetViews>
  <sheetFormatPr defaultRowHeight="15" x14ac:dyDescent="0.25"/>
  <cols>
    <col min="1" max="1" width="7.85546875" customWidth="1"/>
    <col min="2" max="2" width="38.28515625" customWidth="1"/>
    <col min="3" max="3" width="12" customWidth="1"/>
    <col min="4" max="4" width="9.42578125" customWidth="1"/>
    <col min="5" max="5" width="28.28515625" bestFit="1" customWidth="1"/>
    <col min="6" max="6" width="11.85546875" customWidth="1"/>
    <col min="7" max="7" width="15.42578125" bestFit="1" customWidth="1"/>
    <col min="8" max="8" width="29.28515625" bestFit="1" customWidth="1"/>
    <col min="9" max="9" width="28.42578125" bestFit="1" customWidth="1"/>
  </cols>
  <sheetData>
    <row r="1" spans="1:9" x14ac:dyDescent="0.25">
      <c r="A1" s="10" t="s">
        <v>0</v>
      </c>
      <c r="B1" s="10"/>
      <c r="C1" s="10"/>
      <c r="D1" s="10"/>
      <c r="E1" s="10"/>
      <c r="F1" s="10"/>
      <c r="G1" s="4"/>
      <c r="H1" s="4"/>
      <c r="I1" s="4"/>
    </row>
    <row r="3" spans="1:9" x14ac:dyDescent="0.25">
      <c r="A3" s="11" t="s">
        <v>23</v>
      </c>
      <c r="B3" s="11"/>
      <c r="C3" s="11"/>
      <c r="D3" s="11"/>
      <c r="E3" s="11"/>
      <c r="F3" s="11"/>
    </row>
    <row r="4" spans="1:9" x14ac:dyDescent="0.25">
      <c r="A4" s="1"/>
      <c r="B4" s="1"/>
      <c r="C4" s="1"/>
      <c r="D4" s="1"/>
      <c r="E4" s="1"/>
      <c r="F4" s="1"/>
      <c r="G4" s="1"/>
    </row>
    <row r="5" spans="1:9" ht="15.75" thickBot="1" x14ac:dyDescent="0.3">
      <c r="A5" s="1"/>
      <c r="B5" s="1"/>
      <c r="C5" s="1"/>
      <c r="D5" s="1"/>
      <c r="E5" s="1"/>
      <c r="F5" s="1"/>
      <c r="G5" s="1"/>
    </row>
    <row r="6" spans="1:9" x14ac:dyDescent="0.25">
      <c r="A6" s="1"/>
      <c r="B6" s="5" t="s">
        <v>24</v>
      </c>
      <c r="C6" s="31"/>
      <c r="D6" s="32"/>
      <c r="E6" s="33"/>
      <c r="F6" s="1"/>
      <c r="G6" s="1"/>
    </row>
    <row r="7" spans="1:9" x14ac:dyDescent="0.25">
      <c r="A7" s="1"/>
      <c r="B7" s="6" t="s">
        <v>25</v>
      </c>
      <c r="C7" s="34"/>
      <c r="D7" s="35"/>
      <c r="E7" s="36"/>
      <c r="F7" s="1"/>
      <c r="G7" s="1"/>
    </row>
    <row r="8" spans="1:9" x14ac:dyDescent="0.25">
      <c r="A8" s="1"/>
      <c r="B8" s="6" t="s">
        <v>26</v>
      </c>
      <c r="C8" s="16">
        <v>4</v>
      </c>
      <c r="D8" s="17"/>
      <c r="E8" s="18"/>
      <c r="F8" s="1"/>
      <c r="G8" s="1"/>
    </row>
    <row r="9" spans="1:9" ht="15.75" thickBot="1" x14ac:dyDescent="0.3">
      <c r="A9" s="1"/>
      <c r="B9" s="6" t="s">
        <v>27</v>
      </c>
      <c r="C9" s="19"/>
      <c r="D9" s="20"/>
      <c r="E9" s="21"/>
      <c r="F9" s="1"/>
      <c r="G9" s="1"/>
    </row>
    <row r="10" spans="1:9" ht="15.75" thickTop="1" x14ac:dyDescent="0.25">
      <c r="A10" s="1"/>
      <c r="B10" s="6" t="s">
        <v>30</v>
      </c>
      <c r="C10" s="22">
        <f>C8*C9</f>
        <v>0</v>
      </c>
      <c r="D10" s="23"/>
      <c r="E10" s="24"/>
      <c r="F10" s="1"/>
      <c r="G10" s="1"/>
    </row>
    <row r="11" spans="1:9" x14ac:dyDescent="0.25">
      <c r="A11" s="1"/>
      <c r="B11" s="6" t="s">
        <v>28</v>
      </c>
      <c r="C11" s="25">
        <f>C10*0.22</f>
        <v>0</v>
      </c>
      <c r="D11" s="26"/>
      <c r="E11" s="27"/>
      <c r="F11" s="1"/>
      <c r="G11" s="1"/>
    </row>
    <row r="12" spans="1:9" ht="15.75" thickBot="1" x14ac:dyDescent="0.3">
      <c r="A12" s="1"/>
      <c r="B12" s="7" t="s">
        <v>29</v>
      </c>
      <c r="C12" s="28">
        <f>C10+C11</f>
        <v>0</v>
      </c>
      <c r="D12" s="29"/>
      <c r="E12" s="30"/>
      <c r="F12" s="1"/>
      <c r="G12" s="1"/>
    </row>
    <row r="13" spans="1:9" x14ac:dyDescent="0.25">
      <c r="A13" s="1"/>
      <c r="B13" s="1"/>
      <c r="C13" s="1"/>
      <c r="D13" s="1"/>
      <c r="E13" s="1"/>
      <c r="F13" s="1"/>
      <c r="G13" s="1"/>
    </row>
    <row r="14" spans="1:9" x14ac:dyDescent="0.25">
      <c r="A14" s="1"/>
      <c r="B14" s="1"/>
      <c r="C14" s="1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t="s">
        <v>16</v>
      </c>
    </row>
    <row r="21" spans="1:7" ht="31.5" customHeight="1" x14ac:dyDescent="0.25">
      <c r="A21" s="14" t="s">
        <v>45</v>
      </c>
      <c r="B21" s="14"/>
      <c r="C21" s="14"/>
      <c r="D21" s="14"/>
      <c r="E21" s="14"/>
      <c r="F21" s="14"/>
    </row>
    <row r="23" spans="1:7" ht="30" customHeight="1" x14ac:dyDescent="0.25">
      <c r="A23" s="15" t="s">
        <v>48</v>
      </c>
      <c r="B23" s="15"/>
      <c r="C23" s="15"/>
      <c r="D23" s="15"/>
      <c r="E23" s="15"/>
      <c r="F23" s="15"/>
    </row>
  </sheetData>
  <sheetProtection algorithmName="SHA-512" hashValue="txzWYZ4H0+PYgxhaT2AdG1VpFekTXHtFimpRl3LO3syvcjgysah1Buf5A7gpoyxYJ7Fu78Qqo9gaQ+5WCfbs5Q==" saltValue="SSlLvnzVWTn8e7d7Fp0F1A==" spinCount="100000" sheet="1" objects="1" scenarios="1"/>
  <mergeCells count="11">
    <mergeCell ref="A21:F21"/>
    <mergeCell ref="A23:F23"/>
    <mergeCell ref="A1:F1"/>
    <mergeCell ref="A3:F3"/>
    <mergeCell ref="C6:E6"/>
    <mergeCell ref="C7:E7"/>
    <mergeCell ref="C8:E8"/>
    <mergeCell ref="C9:E9"/>
    <mergeCell ref="C10:E10"/>
    <mergeCell ref="C11:E11"/>
    <mergeCell ref="C12:E12"/>
  </mergeCells>
  <pageMargins left="0.7" right="0.7" top="0.75" bottom="0.75" header="0.3" footer="0.3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1763-996E-47C6-B63C-A60EBF603A51}">
  <dimension ref="A1:I23"/>
  <sheetViews>
    <sheetView zoomScaleNormal="100" workbookViewId="0">
      <selection activeCell="C9" sqref="C9:E9"/>
    </sheetView>
  </sheetViews>
  <sheetFormatPr defaultRowHeight="15" x14ac:dyDescent="0.25"/>
  <cols>
    <col min="1" max="1" width="7.85546875" style="39" customWidth="1"/>
    <col min="2" max="2" width="38.285156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29.28515625" style="39" bestFit="1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8"/>
      <c r="H1" s="38"/>
      <c r="I1" s="38"/>
    </row>
    <row r="3" spans="1:9" x14ac:dyDescent="0.25">
      <c r="A3" s="40" t="s">
        <v>31</v>
      </c>
      <c r="B3" s="40"/>
      <c r="C3" s="40"/>
      <c r="D3" s="40"/>
      <c r="E3" s="40"/>
      <c r="F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>
      <c r="A5" s="41"/>
      <c r="B5" s="41"/>
      <c r="C5" s="41"/>
      <c r="D5" s="41"/>
      <c r="E5" s="41"/>
      <c r="F5" s="41"/>
      <c r="G5" s="41"/>
    </row>
    <row r="6" spans="1:9" x14ac:dyDescent="0.25">
      <c r="A6" s="41"/>
      <c r="B6" s="42" t="s">
        <v>24</v>
      </c>
      <c r="C6" s="31"/>
      <c r="D6" s="32"/>
      <c r="E6" s="33"/>
      <c r="F6" s="41"/>
      <c r="G6" s="41"/>
    </row>
    <row r="7" spans="1:9" x14ac:dyDescent="0.25">
      <c r="A7" s="41"/>
      <c r="B7" s="43" t="s">
        <v>25</v>
      </c>
      <c r="C7" s="34"/>
      <c r="D7" s="35"/>
      <c r="E7" s="36"/>
      <c r="F7" s="41"/>
      <c r="G7" s="41"/>
    </row>
    <row r="8" spans="1:9" x14ac:dyDescent="0.25">
      <c r="A8" s="41"/>
      <c r="B8" s="43" t="s">
        <v>26</v>
      </c>
      <c r="C8" s="44">
        <v>8</v>
      </c>
      <c r="D8" s="45"/>
      <c r="E8" s="46"/>
      <c r="F8" s="41"/>
      <c r="G8" s="41"/>
    </row>
    <row r="9" spans="1:9" ht="15.75" thickBot="1" x14ac:dyDescent="0.3">
      <c r="A9" s="41"/>
      <c r="B9" s="43" t="s">
        <v>27</v>
      </c>
      <c r="C9" s="19"/>
      <c r="D9" s="20"/>
      <c r="E9" s="21"/>
      <c r="F9" s="41"/>
      <c r="G9" s="41"/>
    </row>
    <row r="10" spans="1:9" ht="15.75" thickTop="1" x14ac:dyDescent="0.25">
      <c r="A10" s="41"/>
      <c r="B10" s="43" t="s">
        <v>30</v>
      </c>
      <c r="C10" s="47">
        <f>C8*C9</f>
        <v>0</v>
      </c>
      <c r="D10" s="48"/>
      <c r="E10" s="49"/>
      <c r="F10" s="41"/>
      <c r="G10" s="41"/>
    </row>
    <row r="11" spans="1:9" x14ac:dyDescent="0.25">
      <c r="A11" s="41"/>
      <c r="B11" s="43" t="s">
        <v>28</v>
      </c>
      <c r="C11" s="50">
        <f>C10*0.22</f>
        <v>0</v>
      </c>
      <c r="D11" s="51"/>
      <c r="E11" s="52"/>
      <c r="F11" s="41"/>
      <c r="G11" s="41"/>
    </row>
    <row r="12" spans="1:9" ht="15.75" thickBot="1" x14ac:dyDescent="0.3">
      <c r="A12" s="41"/>
      <c r="B12" s="53" t="s">
        <v>29</v>
      </c>
      <c r="C12" s="54">
        <f>C10+C11</f>
        <v>0</v>
      </c>
      <c r="D12" s="55"/>
      <c r="E12" s="56"/>
      <c r="F12" s="41"/>
      <c r="G12" s="41"/>
    </row>
    <row r="13" spans="1:9" x14ac:dyDescent="0.25">
      <c r="A13" s="41"/>
      <c r="B13" s="41"/>
      <c r="C13" s="41"/>
      <c r="D13" s="41"/>
      <c r="E13" s="41"/>
      <c r="F13" s="41"/>
      <c r="G13" s="41"/>
    </row>
    <row r="14" spans="1:9" x14ac:dyDescent="0.25">
      <c r="A14" s="41"/>
      <c r="B14" s="41"/>
      <c r="C14" s="41"/>
      <c r="D14" s="41"/>
      <c r="E14" s="41"/>
      <c r="F14" s="41"/>
      <c r="G14" s="41"/>
    </row>
    <row r="15" spans="1:9" x14ac:dyDescent="0.25">
      <c r="A15" s="41"/>
      <c r="B15" s="41"/>
      <c r="C15" s="41"/>
      <c r="D15" s="41"/>
      <c r="E15" s="41"/>
      <c r="F15" s="41"/>
      <c r="G15" s="41"/>
    </row>
    <row r="16" spans="1:9" x14ac:dyDescent="0.25">
      <c r="A16" s="41"/>
      <c r="B16" s="41"/>
      <c r="C16" s="41"/>
      <c r="D16" s="41"/>
      <c r="E16" s="41"/>
      <c r="F16" s="41"/>
      <c r="G16" s="41"/>
    </row>
    <row r="17" spans="1:7" x14ac:dyDescent="0.25">
      <c r="A17" s="41"/>
      <c r="B17" s="41"/>
      <c r="C17" s="41"/>
      <c r="D17" s="41"/>
      <c r="E17" s="41"/>
      <c r="F17" s="41"/>
      <c r="G17" s="41"/>
    </row>
    <row r="18" spans="1:7" x14ac:dyDescent="0.25">
      <c r="A18" s="41"/>
      <c r="B18" s="41"/>
      <c r="C18" s="41"/>
      <c r="D18" s="41"/>
      <c r="E18" s="41"/>
      <c r="F18" s="41"/>
      <c r="G18" s="41"/>
    </row>
    <row r="19" spans="1:7" x14ac:dyDescent="0.25">
      <c r="A19" s="39" t="s">
        <v>16</v>
      </c>
    </row>
    <row r="21" spans="1:7" ht="31.5" customHeight="1" x14ac:dyDescent="0.25">
      <c r="A21" s="57" t="s">
        <v>45</v>
      </c>
      <c r="B21" s="57"/>
      <c r="C21" s="57"/>
      <c r="D21" s="57"/>
      <c r="E21" s="57"/>
      <c r="F21" s="57"/>
    </row>
    <row r="23" spans="1:7" ht="30" customHeight="1" x14ac:dyDescent="0.25">
      <c r="A23" s="58" t="s">
        <v>48</v>
      </c>
      <c r="B23" s="58"/>
      <c r="C23" s="58"/>
      <c r="D23" s="58"/>
      <c r="E23" s="58"/>
      <c r="F23" s="58"/>
    </row>
  </sheetData>
  <sheetProtection algorithmName="SHA-512" hashValue="jNsoog+WM/bsxnaQhw0uzn8c3yvDj35zHDiIWDQ+sZXYdPkCalJ5rduC3qqUbyE1DaR7wfvXFANg3u1g07FdYA==" saltValue="J1mHHq4bfquQRb6cWHZNHA==" spinCount="100000" sheet="1" objects="1" scenarios="1"/>
  <mergeCells count="11">
    <mergeCell ref="C10:E10"/>
    <mergeCell ref="C11:E11"/>
    <mergeCell ref="C12:E12"/>
    <mergeCell ref="A21:F21"/>
    <mergeCell ref="A23:F23"/>
    <mergeCell ref="C9:E9"/>
    <mergeCell ref="A1:F1"/>
    <mergeCell ref="A3:F3"/>
    <mergeCell ref="C6:E6"/>
    <mergeCell ref="C7:E7"/>
    <mergeCell ref="C8:E8"/>
  </mergeCells>
  <pageMargins left="0.7" right="0.7" top="0.75" bottom="0.75" header="0.3" footer="0.3"/>
  <pageSetup paperSize="9" scale="7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63D0-2B1F-475B-9A33-B04D928B2523}">
  <dimension ref="A1:I23"/>
  <sheetViews>
    <sheetView zoomScaleNormal="100" workbookViewId="0">
      <selection activeCell="C9" sqref="C9:E9"/>
    </sheetView>
  </sheetViews>
  <sheetFormatPr defaultRowHeight="15" x14ac:dyDescent="0.25"/>
  <cols>
    <col min="1" max="1" width="7.85546875" style="39" customWidth="1"/>
    <col min="2" max="2" width="38.285156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29.28515625" style="39" bestFit="1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8"/>
      <c r="H1" s="38"/>
      <c r="I1" s="38"/>
    </row>
    <row r="3" spans="1:9" x14ac:dyDescent="0.25">
      <c r="A3" s="40" t="s">
        <v>32</v>
      </c>
      <c r="B3" s="40"/>
      <c r="C3" s="40"/>
      <c r="D3" s="40"/>
      <c r="E3" s="40"/>
      <c r="F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>
      <c r="A5" s="41"/>
      <c r="B5" s="41"/>
      <c r="C5" s="41"/>
      <c r="D5" s="41"/>
      <c r="E5" s="41"/>
      <c r="F5" s="41"/>
      <c r="G5" s="41"/>
    </row>
    <row r="6" spans="1:9" x14ac:dyDescent="0.25">
      <c r="A6" s="41"/>
      <c r="B6" s="42" t="s">
        <v>24</v>
      </c>
      <c r="C6" s="31"/>
      <c r="D6" s="32"/>
      <c r="E6" s="33"/>
      <c r="F6" s="41"/>
      <c r="G6" s="41"/>
    </row>
    <row r="7" spans="1:9" x14ac:dyDescent="0.25">
      <c r="A7" s="41"/>
      <c r="B7" s="43" t="s">
        <v>25</v>
      </c>
      <c r="C7" s="34"/>
      <c r="D7" s="35"/>
      <c r="E7" s="36"/>
      <c r="F7" s="41"/>
      <c r="G7" s="41"/>
    </row>
    <row r="8" spans="1:9" x14ac:dyDescent="0.25">
      <c r="A8" s="41"/>
      <c r="B8" s="43" t="s">
        <v>26</v>
      </c>
      <c r="C8" s="44">
        <v>4</v>
      </c>
      <c r="D8" s="45"/>
      <c r="E8" s="46"/>
      <c r="F8" s="41"/>
      <c r="G8" s="41"/>
    </row>
    <row r="9" spans="1:9" ht="15.75" thickBot="1" x14ac:dyDescent="0.3">
      <c r="A9" s="41"/>
      <c r="B9" s="43" t="s">
        <v>27</v>
      </c>
      <c r="C9" s="19"/>
      <c r="D9" s="20"/>
      <c r="E9" s="21"/>
      <c r="F9" s="41"/>
      <c r="G9" s="41"/>
    </row>
    <row r="10" spans="1:9" ht="15.75" thickTop="1" x14ac:dyDescent="0.25">
      <c r="A10" s="41"/>
      <c r="B10" s="43" t="s">
        <v>30</v>
      </c>
      <c r="C10" s="47">
        <f>C8*C9</f>
        <v>0</v>
      </c>
      <c r="D10" s="48"/>
      <c r="E10" s="49"/>
      <c r="F10" s="41"/>
      <c r="G10" s="41"/>
    </row>
    <row r="11" spans="1:9" x14ac:dyDescent="0.25">
      <c r="A11" s="41"/>
      <c r="B11" s="43" t="s">
        <v>28</v>
      </c>
      <c r="C11" s="50">
        <f>C10*0.22</f>
        <v>0</v>
      </c>
      <c r="D11" s="51"/>
      <c r="E11" s="52"/>
      <c r="F11" s="41"/>
      <c r="G11" s="41"/>
    </row>
    <row r="12" spans="1:9" ht="15.75" thickBot="1" x14ac:dyDescent="0.3">
      <c r="A12" s="41"/>
      <c r="B12" s="53" t="s">
        <v>29</v>
      </c>
      <c r="C12" s="54">
        <f>C10+C11</f>
        <v>0</v>
      </c>
      <c r="D12" s="55"/>
      <c r="E12" s="56"/>
      <c r="F12" s="41"/>
      <c r="G12" s="41"/>
    </row>
    <row r="13" spans="1:9" x14ac:dyDescent="0.25">
      <c r="A13" s="41"/>
      <c r="B13" s="41"/>
      <c r="C13" s="41"/>
      <c r="D13" s="41"/>
      <c r="E13" s="41"/>
      <c r="F13" s="41"/>
      <c r="G13" s="41"/>
    </row>
    <row r="14" spans="1:9" x14ac:dyDescent="0.25">
      <c r="A14" s="41"/>
      <c r="B14" s="41"/>
      <c r="C14" s="41"/>
      <c r="D14" s="41"/>
      <c r="E14" s="41"/>
      <c r="F14" s="41"/>
      <c r="G14" s="41"/>
    </row>
    <row r="15" spans="1:9" x14ac:dyDescent="0.25">
      <c r="A15" s="41"/>
      <c r="B15" s="41"/>
      <c r="C15" s="41"/>
      <c r="D15" s="41"/>
      <c r="E15" s="41"/>
      <c r="F15" s="41"/>
      <c r="G15" s="41"/>
    </row>
    <row r="16" spans="1:9" x14ac:dyDescent="0.25">
      <c r="A16" s="41"/>
      <c r="B16" s="41"/>
      <c r="C16" s="41"/>
      <c r="D16" s="41"/>
      <c r="E16" s="41"/>
      <c r="F16" s="41"/>
      <c r="G16" s="41"/>
    </row>
    <row r="17" spans="1:7" x14ac:dyDescent="0.25">
      <c r="A17" s="41"/>
      <c r="B17" s="41"/>
      <c r="C17" s="41"/>
      <c r="D17" s="41"/>
      <c r="E17" s="41"/>
      <c r="F17" s="41"/>
      <c r="G17" s="41"/>
    </row>
    <row r="18" spans="1:7" x14ac:dyDescent="0.25">
      <c r="A18" s="41"/>
      <c r="B18" s="41"/>
      <c r="C18" s="41"/>
      <c r="D18" s="41"/>
      <c r="E18" s="41"/>
      <c r="F18" s="41"/>
      <c r="G18" s="41"/>
    </row>
    <row r="19" spans="1:7" x14ac:dyDescent="0.25">
      <c r="A19" s="39" t="s">
        <v>16</v>
      </c>
    </row>
    <row r="21" spans="1:7" ht="31.5" customHeight="1" x14ac:dyDescent="0.25">
      <c r="A21" s="57" t="s">
        <v>45</v>
      </c>
      <c r="B21" s="57"/>
      <c r="C21" s="57"/>
      <c r="D21" s="57"/>
      <c r="E21" s="57"/>
      <c r="F21" s="57"/>
    </row>
    <row r="23" spans="1:7" ht="30" customHeight="1" x14ac:dyDescent="0.25">
      <c r="A23" s="58" t="s">
        <v>48</v>
      </c>
      <c r="B23" s="58"/>
      <c r="C23" s="58"/>
      <c r="D23" s="58"/>
      <c r="E23" s="58"/>
      <c r="F23" s="58"/>
    </row>
  </sheetData>
  <sheetProtection algorithmName="SHA-512" hashValue="Hz7SLv/b7qeJjC9ceu2zD5RoxImQOyy0NNe3E1yfrj5yKTKfR2a1eFfKBiC3J0gzqcMtZFIJWtvxg9dEuF2G4A==" saltValue="qaUQahSymcVFWuJTIlgaIg==" spinCount="100000" sheet="1" objects="1" scenarios="1"/>
  <mergeCells count="11">
    <mergeCell ref="C10:E10"/>
    <mergeCell ref="C11:E11"/>
    <mergeCell ref="C12:E12"/>
    <mergeCell ref="A21:F21"/>
    <mergeCell ref="A23:F23"/>
    <mergeCell ref="C9:E9"/>
    <mergeCell ref="A1:F1"/>
    <mergeCell ref="A3:F3"/>
    <mergeCell ref="C6:E6"/>
    <mergeCell ref="C7:E7"/>
    <mergeCell ref="C8:E8"/>
  </mergeCells>
  <pageMargins left="0.7" right="0.7" top="0.75" bottom="0.75" header="0.3" footer="0.3"/>
  <pageSetup paperSize="9" scale="7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A566-5000-4696-8131-4243F05768BE}">
  <dimension ref="A1:I23"/>
  <sheetViews>
    <sheetView zoomScaleNormal="100" workbookViewId="0">
      <selection activeCell="C9" sqref="C9:E9"/>
    </sheetView>
  </sheetViews>
  <sheetFormatPr defaultRowHeight="15" x14ac:dyDescent="0.25"/>
  <cols>
    <col min="1" max="1" width="7.85546875" style="39" customWidth="1"/>
    <col min="2" max="2" width="38.285156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29.28515625" style="39" bestFit="1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8"/>
      <c r="H1" s="38"/>
      <c r="I1" s="38"/>
    </row>
    <row r="3" spans="1:9" x14ac:dyDescent="0.25">
      <c r="A3" s="40" t="s">
        <v>33</v>
      </c>
      <c r="B3" s="40"/>
      <c r="C3" s="40"/>
      <c r="D3" s="40"/>
      <c r="E3" s="40"/>
      <c r="F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>
      <c r="A5" s="41"/>
      <c r="B5" s="41"/>
      <c r="C5" s="41"/>
      <c r="D5" s="41"/>
      <c r="E5" s="41"/>
      <c r="F5" s="41"/>
      <c r="G5" s="41"/>
    </row>
    <row r="6" spans="1:9" x14ac:dyDescent="0.25">
      <c r="A6" s="41"/>
      <c r="B6" s="42" t="s">
        <v>24</v>
      </c>
      <c r="C6" s="31"/>
      <c r="D6" s="32"/>
      <c r="E6" s="33"/>
      <c r="F6" s="41"/>
      <c r="G6" s="41"/>
    </row>
    <row r="7" spans="1:9" x14ac:dyDescent="0.25">
      <c r="A7" s="41"/>
      <c r="B7" s="43" t="s">
        <v>25</v>
      </c>
      <c r="C7" s="34"/>
      <c r="D7" s="35"/>
      <c r="E7" s="36"/>
      <c r="F7" s="41"/>
      <c r="G7" s="41"/>
    </row>
    <row r="8" spans="1:9" x14ac:dyDescent="0.25">
      <c r="A8" s="41"/>
      <c r="B8" s="43" t="s">
        <v>26</v>
      </c>
      <c r="C8" s="44">
        <v>2</v>
      </c>
      <c r="D8" s="45"/>
      <c r="E8" s="46"/>
      <c r="F8" s="41"/>
      <c r="G8" s="41"/>
    </row>
    <row r="9" spans="1:9" ht="15.75" thickBot="1" x14ac:dyDescent="0.3">
      <c r="A9" s="41"/>
      <c r="B9" s="43" t="s">
        <v>27</v>
      </c>
      <c r="C9" s="19"/>
      <c r="D9" s="20"/>
      <c r="E9" s="21"/>
      <c r="F9" s="41"/>
      <c r="G9" s="41"/>
    </row>
    <row r="10" spans="1:9" ht="15.75" thickTop="1" x14ac:dyDescent="0.25">
      <c r="A10" s="41"/>
      <c r="B10" s="43" t="s">
        <v>30</v>
      </c>
      <c r="C10" s="47">
        <f>C8*C9</f>
        <v>0</v>
      </c>
      <c r="D10" s="48"/>
      <c r="E10" s="49"/>
      <c r="F10" s="41"/>
      <c r="G10" s="41"/>
    </row>
    <row r="11" spans="1:9" x14ac:dyDescent="0.25">
      <c r="A11" s="41"/>
      <c r="B11" s="43" t="s">
        <v>28</v>
      </c>
      <c r="C11" s="50">
        <f>C10*0.22</f>
        <v>0</v>
      </c>
      <c r="D11" s="51"/>
      <c r="E11" s="52"/>
      <c r="F11" s="41"/>
      <c r="G11" s="41"/>
    </row>
    <row r="12" spans="1:9" ht="15.75" thickBot="1" x14ac:dyDescent="0.3">
      <c r="A12" s="41"/>
      <c r="B12" s="53" t="s">
        <v>29</v>
      </c>
      <c r="C12" s="54">
        <f>C10+C11</f>
        <v>0</v>
      </c>
      <c r="D12" s="55"/>
      <c r="E12" s="56"/>
      <c r="F12" s="41"/>
      <c r="G12" s="41"/>
    </row>
    <row r="13" spans="1:9" x14ac:dyDescent="0.25">
      <c r="A13" s="41"/>
      <c r="B13" s="41"/>
      <c r="C13" s="41"/>
      <c r="D13" s="41"/>
      <c r="E13" s="41"/>
      <c r="F13" s="41"/>
      <c r="G13" s="41"/>
    </row>
    <row r="14" spans="1:9" x14ac:dyDescent="0.25">
      <c r="A14" s="41"/>
      <c r="B14" s="41"/>
      <c r="C14" s="41"/>
      <c r="D14" s="41"/>
      <c r="E14" s="41"/>
      <c r="F14" s="41"/>
      <c r="G14" s="41"/>
    </row>
    <row r="15" spans="1:9" x14ac:dyDescent="0.25">
      <c r="A15" s="41"/>
      <c r="B15" s="41"/>
      <c r="C15" s="41"/>
      <c r="D15" s="41"/>
      <c r="E15" s="41"/>
      <c r="F15" s="41"/>
      <c r="G15" s="41"/>
    </row>
    <row r="16" spans="1:9" x14ac:dyDescent="0.25">
      <c r="A16" s="41"/>
      <c r="B16" s="41"/>
      <c r="C16" s="41"/>
      <c r="D16" s="41"/>
      <c r="E16" s="41"/>
      <c r="F16" s="41"/>
      <c r="G16" s="41"/>
    </row>
    <row r="17" spans="1:7" x14ac:dyDescent="0.25">
      <c r="A17" s="41"/>
      <c r="B17" s="41"/>
      <c r="C17" s="41"/>
      <c r="D17" s="41"/>
      <c r="E17" s="41"/>
      <c r="F17" s="41"/>
      <c r="G17" s="41"/>
    </row>
    <row r="18" spans="1:7" x14ac:dyDescent="0.25">
      <c r="A18" s="41"/>
      <c r="B18" s="41"/>
      <c r="C18" s="41"/>
      <c r="D18" s="41"/>
      <c r="E18" s="41"/>
      <c r="F18" s="41"/>
      <c r="G18" s="41"/>
    </row>
    <row r="19" spans="1:7" x14ac:dyDescent="0.25">
      <c r="A19" s="39" t="s">
        <v>16</v>
      </c>
    </row>
    <row r="21" spans="1:7" ht="31.5" customHeight="1" x14ac:dyDescent="0.25">
      <c r="A21" s="57" t="s">
        <v>45</v>
      </c>
      <c r="B21" s="57"/>
      <c r="C21" s="57"/>
      <c r="D21" s="57"/>
      <c r="E21" s="57"/>
      <c r="F21" s="57"/>
    </row>
    <row r="23" spans="1:7" ht="30" customHeight="1" x14ac:dyDescent="0.25">
      <c r="A23" s="58" t="s">
        <v>48</v>
      </c>
      <c r="B23" s="58"/>
      <c r="C23" s="58"/>
      <c r="D23" s="58"/>
      <c r="E23" s="58"/>
      <c r="F23" s="58"/>
    </row>
  </sheetData>
  <sheetProtection algorithmName="SHA-512" hashValue="12b5zHA066nAXs6ex1b6I4EN8/fL4srTMmJ05FuIuNZXqEBmt364Pdqz11RsDdbRAmb3fsusE5PitetPejw74A==" saltValue="m5fVOS3U/EW8eZ72eqVbXw==" spinCount="100000" sheet="1" objects="1" scenarios="1"/>
  <mergeCells count="11">
    <mergeCell ref="C10:E10"/>
    <mergeCell ref="C11:E11"/>
    <mergeCell ref="C12:E12"/>
    <mergeCell ref="A21:F21"/>
    <mergeCell ref="A23:F23"/>
    <mergeCell ref="C9:E9"/>
    <mergeCell ref="A1:F1"/>
    <mergeCell ref="A3:F3"/>
    <mergeCell ref="C6:E6"/>
    <mergeCell ref="C7:E7"/>
    <mergeCell ref="C8:E8"/>
  </mergeCells>
  <pageMargins left="0.7" right="0.7" top="0.75" bottom="0.75" header="0.3" footer="0.3"/>
  <pageSetup paperSize="9" scale="7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6480-A790-488B-92C2-1CE7945E4C76}">
  <dimension ref="A1:I23"/>
  <sheetViews>
    <sheetView zoomScaleNormal="100" workbookViewId="0">
      <selection activeCell="C9" sqref="C9:E9"/>
    </sheetView>
  </sheetViews>
  <sheetFormatPr defaultRowHeight="15" x14ac:dyDescent="0.25"/>
  <cols>
    <col min="1" max="1" width="7.85546875" style="39" customWidth="1"/>
    <col min="2" max="2" width="38.285156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29.28515625" style="39" bestFit="1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8"/>
      <c r="H1" s="38"/>
      <c r="I1" s="38"/>
    </row>
    <row r="3" spans="1:9" x14ac:dyDescent="0.25">
      <c r="A3" s="40" t="s">
        <v>34</v>
      </c>
      <c r="B3" s="40"/>
      <c r="C3" s="40"/>
      <c r="D3" s="40"/>
      <c r="E3" s="40"/>
      <c r="F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>
      <c r="A5" s="41"/>
      <c r="B5" s="41"/>
      <c r="C5" s="41"/>
      <c r="D5" s="41"/>
      <c r="E5" s="41"/>
      <c r="F5" s="41"/>
      <c r="G5" s="41"/>
    </row>
    <row r="6" spans="1:9" x14ac:dyDescent="0.25">
      <c r="A6" s="41"/>
      <c r="B6" s="42" t="s">
        <v>24</v>
      </c>
      <c r="C6" s="31"/>
      <c r="D6" s="32"/>
      <c r="E6" s="33"/>
      <c r="F6" s="41"/>
      <c r="G6" s="41"/>
    </row>
    <row r="7" spans="1:9" x14ac:dyDescent="0.25">
      <c r="A7" s="41"/>
      <c r="B7" s="43" t="s">
        <v>25</v>
      </c>
      <c r="C7" s="34"/>
      <c r="D7" s="35"/>
      <c r="E7" s="36"/>
      <c r="F7" s="41"/>
      <c r="G7" s="41"/>
    </row>
    <row r="8" spans="1:9" x14ac:dyDescent="0.25">
      <c r="A8" s="41"/>
      <c r="B8" s="43" t="s">
        <v>26</v>
      </c>
      <c r="C8" s="44">
        <v>1</v>
      </c>
      <c r="D8" s="45"/>
      <c r="E8" s="46"/>
      <c r="F8" s="41"/>
      <c r="G8" s="41"/>
    </row>
    <row r="9" spans="1:9" ht="15.75" thickBot="1" x14ac:dyDescent="0.3">
      <c r="A9" s="41"/>
      <c r="B9" s="43" t="s">
        <v>27</v>
      </c>
      <c r="C9" s="19"/>
      <c r="D9" s="20"/>
      <c r="E9" s="21"/>
      <c r="F9" s="41"/>
      <c r="G9" s="41"/>
    </row>
    <row r="10" spans="1:9" ht="15.75" thickTop="1" x14ac:dyDescent="0.25">
      <c r="A10" s="41"/>
      <c r="B10" s="43" t="s">
        <v>30</v>
      </c>
      <c r="C10" s="47">
        <f>C8*C9</f>
        <v>0</v>
      </c>
      <c r="D10" s="48"/>
      <c r="E10" s="49"/>
      <c r="F10" s="41"/>
      <c r="G10" s="41"/>
    </row>
    <row r="11" spans="1:9" x14ac:dyDescent="0.25">
      <c r="A11" s="41"/>
      <c r="B11" s="43" t="s">
        <v>28</v>
      </c>
      <c r="C11" s="50">
        <f>C10*0.22</f>
        <v>0</v>
      </c>
      <c r="D11" s="51"/>
      <c r="E11" s="52"/>
      <c r="F11" s="41"/>
      <c r="G11" s="41"/>
    </row>
    <row r="12" spans="1:9" ht="15.75" thickBot="1" x14ac:dyDescent="0.3">
      <c r="A12" s="41"/>
      <c r="B12" s="53" t="s">
        <v>29</v>
      </c>
      <c r="C12" s="54">
        <f>C10+C11</f>
        <v>0</v>
      </c>
      <c r="D12" s="55"/>
      <c r="E12" s="56"/>
      <c r="F12" s="41"/>
      <c r="G12" s="41"/>
    </row>
    <row r="13" spans="1:9" x14ac:dyDescent="0.25">
      <c r="A13" s="41"/>
      <c r="B13" s="41"/>
      <c r="C13" s="41"/>
      <c r="D13" s="41"/>
      <c r="E13" s="41"/>
      <c r="F13" s="41"/>
      <c r="G13" s="41"/>
    </row>
    <row r="14" spans="1:9" x14ac:dyDescent="0.25">
      <c r="A14" s="41"/>
      <c r="B14" s="41"/>
      <c r="C14" s="41"/>
      <c r="D14" s="41"/>
      <c r="E14" s="41"/>
      <c r="F14" s="41"/>
      <c r="G14" s="41"/>
    </row>
    <row r="15" spans="1:9" x14ac:dyDescent="0.25">
      <c r="A15" s="41"/>
      <c r="B15" s="41"/>
      <c r="C15" s="41"/>
      <c r="D15" s="41"/>
      <c r="E15" s="41"/>
      <c r="F15" s="41"/>
      <c r="G15" s="41"/>
    </row>
    <row r="16" spans="1:9" x14ac:dyDescent="0.25">
      <c r="A16" s="41"/>
      <c r="B16" s="41"/>
      <c r="C16" s="41"/>
      <c r="D16" s="41"/>
      <c r="E16" s="41"/>
      <c r="F16" s="41"/>
      <c r="G16" s="41"/>
    </row>
    <row r="17" spans="1:7" x14ac:dyDescent="0.25">
      <c r="A17" s="41"/>
      <c r="B17" s="41"/>
      <c r="C17" s="41"/>
      <c r="D17" s="41"/>
      <c r="E17" s="41"/>
      <c r="F17" s="41"/>
      <c r="G17" s="41"/>
    </row>
    <row r="18" spans="1:7" x14ac:dyDescent="0.25">
      <c r="A18" s="41"/>
      <c r="B18" s="41"/>
      <c r="C18" s="41"/>
      <c r="D18" s="41"/>
      <c r="E18" s="41"/>
      <c r="F18" s="41"/>
      <c r="G18" s="41"/>
    </row>
    <row r="19" spans="1:7" x14ac:dyDescent="0.25">
      <c r="A19" s="39" t="s">
        <v>16</v>
      </c>
    </row>
    <row r="21" spans="1:7" ht="31.5" customHeight="1" x14ac:dyDescent="0.25">
      <c r="A21" s="57" t="s">
        <v>45</v>
      </c>
      <c r="B21" s="57"/>
      <c r="C21" s="57"/>
      <c r="D21" s="57"/>
      <c r="E21" s="57"/>
      <c r="F21" s="57"/>
    </row>
    <row r="23" spans="1:7" ht="30" customHeight="1" x14ac:dyDescent="0.25">
      <c r="A23" s="58" t="s">
        <v>48</v>
      </c>
      <c r="B23" s="58"/>
      <c r="C23" s="58"/>
      <c r="D23" s="58"/>
      <c r="E23" s="58"/>
      <c r="F23" s="58"/>
    </row>
  </sheetData>
  <sheetProtection algorithmName="SHA-512" hashValue="WyFtDvSRGNKheUdSyj8iGbslcb7nbAyUGCufEdyv7wtPd2EoTOOIvU313yiklsJD92vhaQ5bGR+29HD/VPp42A==" saltValue="ag9KuSCrolvLOl2IFmXu7A==" spinCount="100000" sheet="1" objects="1" scenarios="1"/>
  <mergeCells count="11">
    <mergeCell ref="C10:E10"/>
    <mergeCell ref="C11:E11"/>
    <mergeCell ref="C12:E12"/>
    <mergeCell ref="A21:F21"/>
    <mergeCell ref="A23:F23"/>
    <mergeCell ref="C9:E9"/>
    <mergeCell ref="A1:F1"/>
    <mergeCell ref="A3:F3"/>
    <mergeCell ref="C6:E6"/>
    <mergeCell ref="C7:E7"/>
    <mergeCell ref="C8:E8"/>
  </mergeCells>
  <pageMargins left="0.7" right="0.7" top="0.75" bottom="0.75" header="0.3" footer="0.3"/>
  <pageSetup paperSize="9" scale="7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18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6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28.5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gF4q6TLm/d1LBV2C73TFHWKWkMgLheKoKqwmyKECIdaHGMHPC7enJ2iUyVa/I2Y705s2WJACdZOtNfQrOHXpDQ==" saltValue="keZ5IIs521Wxrlt8P9G71Q==" spinCount="100000" sheet="1" objects="1" scenarios="1"/>
  <mergeCells count="15">
    <mergeCell ref="A38:I38"/>
    <mergeCell ref="A40:I40"/>
    <mergeCell ref="A42:I42"/>
    <mergeCell ref="C27:E27"/>
    <mergeCell ref="B29:D29"/>
    <mergeCell ref="B33:D33"/>
    <mergeCell ref="C6:E6"/>
    <mergeCell ref="B15:E15"/>
    <mergeCell ref="B16:D16"/>
    <mergeCell ref="C24:D24"/>
    <mergeCell ref="A1:I1"/>
    <mergeCell ref="A3:I3"/>
    <mergeCell ref="B19:E19"/>
    <mergeCell ref="B20:D20"/>
    <mergeCell ref="B21:D21"/>
  </mergeCells>
  <pageMargins left="0.7" right="0.7" top="0.75" bottom="0.75" header="0.3" footer="0.3"/>
  <pageSetup paperSize="9" scale="5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7E9F-0A1D-4729-BCEE-DED96384F02D}">
  <dimension ref="A1:I42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6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30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cKr71Cvo3gX4HLghQRcQSW6a7FiFgVRHtfR/VZ6JteAN/nEvWb/3RRK2MKJ6XTZA4WV10MTl55N0kCSpaXqNng==" saltValue="LRwdYNddY2oFdH/qBC7j3Q==" spinCount="100000" sheet="1" objects="1" scenarios="1"/>
  <mergeCells count="15">
    <mergeCell ref="A38:I38"/>
    <mergeCell ref="A40:I40"/>
    <mergeCell ref="A42:I42"/>
    <mergeCell ref="B20:D20"/>
    <mergeCell ref="B21:D21"/>
    <mergeCell ref="C24:D24"/>
    <mergeCell ref="C27:E27"/>
    <mergeCell ref="B29:D29"/>
    <mergeCell ref="B33:D33"/>
    <mergeCell ref="B19:E19"/>
    <mergeCell ref="A1:I1"/>
    <mergeCell ref="A3:I3"/>
    <mergeCell ref="C6:E6"/>
    <mergeCell ref="B15:E15"/>
    <mergeCell ref="B16:D16"/>
  </mergeCells>
  <pageMargins left="0.7" right="0.7" top="0.75" bottom="0.75" header="0.3" footer="0.3"/>
  <pageSetup paperSize="9" scale="5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DFE2-86C7-4F37-A53E-84C9992BA8E4}">
  <dimension ref="A1:I42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20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10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28.5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bXAagSZFWjFl16GCIuUZetPWgzWeR0VLl/KiYwvD5+mjYu6sZv00JVFuPvxhRcTLgniKFUqOnDmMU+MAAtBFDA==" saltValue="S//666URhQ5PsRbHuiED7Q==" spinCount="100000" sheet="1" objects="1" scenarios="1"/>
  <mergeCells count="15">
    <mergeCell ref="A38:I38"/>
    <mergeCell ref="A40:I40"/>
    <mergeCell ref="A42:I42"/>
    <mergeCell ref="B20:D20"/>
    <mergeCell ref="B21:D21"/>
    <mergeCell ref="C24:D24"/>
    <mergeCell ref="C27:E27"/>
    <mergeCell ref="B29:D29"/>
    <mergeCell ref="B33:D33"/>
    <mergeCell ref="B19:E19"/>
    <mergeCell ref="A1:I1"/>
    <mergeCell ref="A3:I3"/>
    <mergeCell ref="C6:E6"/>
    <mergeCell ref="B15:E15"/>
    <mergeCell ref="B16:D16"/>
  </mergeCells>
  <pageMargins left="0.7" right="0.7" top="0.75" bottom="0.75" header="0.3" footer="0.3"/>
  <pageSetup paperSize="9" scale="5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6EAAB-09C1-4447-BC86-36396189F50D}">
  <dimension ref="A1:I42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21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3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28.5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gouFRsC0Ccwo8y7iHHv72D0kEaLdWfsRCrD8eaqBm2QK6y2BlCg3aCw7w2B9e2HhxIsdXxdCsZw+WYrEkWPV7w==" saltValue="9fXGHoW8GiC97z/F0hY0rQ==" spinCount="100000" sheet="1" objects="1" scenarios="1"/>
  <mergeCells count="15">
    <mergeCell ref="A38:I38"/>
    <mergeCell ref="A40:I40"/>
    <mergeCell ref="A42:I42"/>
    <mergeCell ref="B20:D20"/>
    <mergeCell ref="B21:D21"/>
    <mergeCell ref="C24:D24"/>
    <mergeCell ref="C27:E27"/>
    <mergeCell ref="B29:D29"/>
    <mergeCell ref="B33:D33"/>
    <mergeCell ref="B19:E19"/>
    <mergeCell ref="A1:I1"/>
    <mergeCell ref="A3:I3"/>
    <mergeCell ref="C6:E6"/>
    <mergeCell ref="B15:E15"/>
    <mergeCell ref="B16:D16"/>
  </mergeCells>
  <pageMargins left="0.7" right="0.7" top="0.75" bottom="0.75" header="0.3" footer="0.3"/>
  <pageSetup paperSize="9" scale="57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AE3F-EDD3-47C6-A8C5-5518C762D0DE}">
  <dimension ref="A1:I42"/>
  <sheetViews>
    <sheetView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22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3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30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xwfIDwxzeiQ/Sbo7EsfdXM2cCqwi5+tI6dWkBJmI8r5j2D2Fv9KHxtGRIbZ56mHr7KrnZWT8uEoZCPjPc694EA==" saltValue="YjcZoWwMqN7ZJw2NWn/d1Q==" spinCount="100000" sheet="1" objects="1" scenarios="1"/>
  <mergeCells count="15">
    <mergeCell ref="A38:I38"/>
    <mergeCell ref="A40:I40"/>
    <mergeCell ref="A42:I42"/>
    <mergeCell ref="B20:D20"/>
    <mergeCell ref="B21:D21"/>
    <mergeCell ref="C24:D24"/>
    <mergeCell ref="C27:E27"/>
    <mergeCell ref="B29:D29"/>
    <mergeCell ref="B33:D33"/>
    <mergeCell ref="B19:E19"/>
    <mergeCell ref="A1:I1"/>
    <mergeCell ref="A3:I3"/>
    <mergeCell ref="C6:E6"/>
    <mergeCell ref="B15:E15"/>
    <mergeCell ref="B16:D16"/>
  </mergeCells>
  <pageMargins left="0.7" right="0.7" top="0.75" bottom="0.75" header="0.3" footer="0.3"/>
  <pageSetup paperSize="9" scale="57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C44D6-332A-4467-A66C-3F5AF8BD9A44}">
  <dimension ref="A1:I42"/>
  <sheetViews>
    <sheetView tabSelected="1"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7.85546875" style="39" customWidth="1"/>
    <col min="2" max="2" width="40.5703125" style="39" customWidth="1"/>
    <col min="3" max="3" width="12" style="39" customWidth="1"/>
    <col min="4" max="4" width="9.42578125" style="39" customWidth="1"/>
    <col min="5" max="5" width="28.28515625" style="39" bestFit="1" customWidth="1"/>
    <col min="6" max="6" width="11.85546875" style="39" customWidth="1"/>
    <col min="7" max="7" width="15.42578125" style="39" bestFit="1" customWidth="1"/>
    <col min="8" max="8" width="30.85546875" style="39" customWidth="1"/>
    <col min="9" max="9" width="28.42578125" style="39" bestFit="1" customWidth="1"/>
    <col min="10" max="16384" width="9.140625" style="39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3" spans="1:9" x14ac:dyDescent="0.25">
      <c r="A3" s="40" t="s">
        <v>46</v>
      </c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41"/>
      <c r="B4" s="41"/>
      <c r="C4" s="41"/>
      <c r="D4" s="41"/>
      <c r="E4" s="41"/>
      <c r="F4" s="41"/>
      <c r="G4" s="41"/>
    </row>
    <row r="5" spans="1:9" ht="15.75" thickBot="1" x14ac:dyDescent="0.3"/>
    <row r="6" spans="1:9" ht="15.75" thickBot="1" x14ac:dyDescent="0.3">
      <c r="B6" s="59" t="s">
        <v>35</v>
      </c>
      <c r="C6" s="12"/>
      <c r="D6" s="12"/>
      <c r="E6" s="13"/>
    </row>
    <row r="7" spans="1:9" ht="15.75" thickBot="1" x14ac:dyDescent="0.3"/>
    <row r="8" spans="1:9" ht="50.25" customHeight="1" thickBot="1" x14ac:dyDescent="0.3">
      <c r="A8" s="59" t="s">
        <v>1</v>
      </c>
      <c r="B8" s="60" t="s">
        <v>36</v>
      </c>
      <c r="C8" s="61" t="s">
        <v>2</v>
      </c>
      <c r="D8" s="61" t="s">
        <v>3</v>
      </c>
      <c r="E8" s="62" t="s">
        <v>4</v>
      </c>
      <c r="F8" s="62" t="s">
        <v>5</v>
      </c>
      <c r="G8" s="63" t="s">
        <v>6</v>
      </c>
      <c r="H8" s="62" t="s">
        <v>39</v>
      </c>
      <c r="I8" s="62" t="s">
        <v>40</v>
      </c>
    </row>
    <row r="9" spans="1:9" x14ac:dyDescent="0.25">
      <c r="A9" s="64"/>
      <c r="B9" s="65"/>
      <c r="C9" s="65"/>
      <c r="D9" s="65"/>
      <c r="E9" s="65"/>
      <c r="F9" s="65"/>
      <c r="G9" s="65"/>
      <c r="H9" s="66"/>
      <c r="I9" s="66"/>
    </row>
    <row r="10" spans="1:9" x14ac:dyDescent="0.25">
      <c r="A10" s="67" t="s">
        <v>7</v>
      </c>
      <c r="B10" s="68" t="s">
        <v>8</v>
      </c>
      <c r="C10" s="69" t="s">
        <v>9</v>
      </c>
      <c r="D10" s="69">
        <v>1</v>
      </c>
      <c r="E10" s="2"/>
      <c r="F10" s="70">
        <f>E10*0.22</f>
        <v>0</v>
      </c>
      <c r="G10" s="2"/>
      <c r="H10" s="71">
        <f>E10+G10</f>
        <v>0</v>
      </c>
      <c r="I10" s="71">
        <f>E10*1.22+G10</f>
        <v>0</v>
      </c>
    </row>
    <row r="11" spans="1:9" x14ac:dyDescent="0.25">
      <c r="A11" s="72" t="s">
        <v>10</v>
      </c>
      <c r="B11" s="72" t="s">
        <v>11</v>
      </c>
      <c r="C11" s="66" t="s">
        <v>9</v>
      </c>
      <c r="D11" s="66">
        <v>6</v>
      </c>
      <c r="E11" s="71">
        <f>D11*E10</f>
        <v>0</v>
      </c>
      <c r="F11" s="71">
        <f>E11*0.22</f>
        <v>0</v>
      </c>
      <c r="G11" s="71">
        <f>D11*G10</f>
        <v>0</v>
      </c>
      <c r="H11" s="71">
        <f>E11+G11</f>
        <v>0</v>
      </c>
      <c r="I11" s="71">
        <f>E11*1.22+G11</f>
        <v>0</v>
      </c>
    </row>
    <row r="12" spans="1:9" x14ac:dyDescent="0.25">
      <c r="C12" s="41"/>
      <c r="D12" s="41"/>
      <c r="E12" s="73"/>
      <c r="F12" s="73"/>
      <c r="G12" s="73"/>
    </row>
    <row r="13" spans="1:9" x14ac:dyDescent="0.25">
      <c r="C13" s="41"/>
      <c r="D13" s="41"/>
      <c r="E13" s="73"/>
      <c r="F13" s="73"/>
      <c r="G13" s="73"/>
    </row>
    <row r="14" spans="1:9" ht="15.75" thickBot="1" x14ac:dyDescent="0.3">
      <c r="C14" s="41"/>
      <c r="D14" s="41"/>
      <c r="E14" s="73"/>
      <c r="F14" s="73"/>
      <c r="G14" s="73"/>
      <c r="H14" s="74"/>
    </row>
    <row r="15" spans="1:9" ht="119.25" customHeight="1" thickBot="1" x14ac:dyDescent="0.3">
      <c r="B15" s="75" t="s">
        <v>47</v>
      </c>
      <c r="C15" s="76"/>
      <c r="D15" s="76"/>
      <c r="E15" s="77"/>
      <c r="F15" s="73"/>
      <c r="G15" s="73"/>
    </row>
    <row r="16" spans="1:9" ht="32.25" customHeight="1" thickTop="1" thickBot="1" x14ac:dyDescent="0.3">
      <c r="B16" s="78" t="s">
        <v>12</v>
      </c>
      <c r="C16" s="79"/>
      <c r="D16" s="79"/>
      <c r="E16" s="3"/>
      <c r="F16" s="73"/>
      <c r="G16" s="73"/>
    </row>
    <row r="18" spans="2:5" ht="15.75" thickBot="1" x14ac:dyDescent="0.3"/>
    <row r="19" spans="2:5" ht="32.25" customHeight="1" thickBot="1" x14ac:dyDescent="0.3">
      <c r="B19" s="80" t="s">
        <v>41</v>
      </c>
      <c r="C19" s="81"/>
      <c r="D19" s="81"/>
      <c r="E19" s="82"/>
    </row>
    <row r="20" spans="2:5" ht="15.75" customHeight="1" thickTop="1" x14ac:dyDescent="0.25">
      <c r="B20" s="83" t="s">
        <v>37</v>
      </c>
      <c r="C20" s="84"/>
      <c r="D20" s="84"/>
      <c r="E20" s="8"/>
    </row>
    <row r="21" spans="2:5" ht="15.75" thickBot="1" x14ac:dyDescent="0.3">
      <c r="B21" s="78" t="s">
        <v>38</v>
      </c>
      <c r="C21" s="79"/>
      <c r="D21" s="79"/>
      <c r="E21" s="9"/>
    </row>
    <row r="23" spans="2:5" ht="15.75" thickBot="1" x14ac:dyDescent="0.3"/>
    <row r="24" spans="2:5" ht="15.75" thickBot="1" x14ac:dyDescent="0.3">
      <c r="B24" s="59" t="s">
        <v>13</v>
      </c>
      <c r="C24" s="85">
        <v>48</v>
      </c>
      <c r="D24" s="86"/>
    </row>
    <row r="26" spans="2:5" ht="15.75" thickBot="1" x14ac:dyDescent="0.3"/>
    <row r="27" spans="2:5" x14ac:dyDescent="0.25">
      <c r="B27" s="87" t="s">
        <v>14</v>
      </c>
      <c r="C27" s="88"/>
      <c r="D27" s="88"/>
      <c r="E27" s="89"/>
    </row>
    <row r="28" spans="2:5" x14ac:dyDescent="0.25">
      <c r="B28" s="90"/>
      <c r="C28" s="91"/>
      <c r="D28" s="91"/>
      <c r="E28" s="92"/>
    </row>
    <row r="29" spans="2:5" ht="27" customHeight="1" x14ac:dyDescent="0.25">
      <c r="B29" s="93" t="s">
        <v>42</v>
      </c>
      <c r="C29" s="94"/>
      <c r="D29" s="94"/>
      <c r="E29" s="95">
        <f>H11*C24</f>
        <v>0</v>
      </c>
    </row>
    <row r="30" spans="2:5" x14ac:dyDescent="0.25">
      <c r="B30" s="90"/>
      <c r="C30" s="91"/>
      <c r="D30" s="91"/>
      <c r="E30" s="95"/>
    </row>
    <row r="31" spans="2:5" x14ac:dyDescent="0.25">
      <c r="B31" s="96" t="s">
        <v>15</v>
      </c>
      <c r="C31" s="91"/>
      <c r="D31" s="91"/>
      <c r="E31" s="95">
        <f>F11*C24</f>
        <v>0</v>
      </c>
    </row>
    <row r="32" spans="2:5" ht="15.75" thickBot="1" x14ac:dyDescent="0.3">
      <c r="B32" s="97"/>
      <c r="C32" s="98"/>
      <c r="D32" s="98"/>
      <c r="E32" s="99"/>
    </row>
    <row r="33" spans="1:9" ht="33" customHeight="1" thickTop="1" thickBot="1" x14ac:dyDescent="0.3">
      <c r="B33" s="100" t="s">
        <v>43</v>
      </c>
      <c r="C33" s="101"/>
      <c r="D33" s="101"/>
      <c r="E33" s="102">
        <f>I11*C24</f>
        <v>0</v>
      </c>
    </row>
    <row r="36" spans="1:9" x14ac:dyDescent="0.25">
      <c r="A36" s="39" t="s">
        <v>16</v>
      </c>
    </row>
    <row r="38" spans="1:9" ht="33" customHeight="1" x14ac:dyDescent="0.25">
      <c r="A38" s="57" t="s">
        <v>44</v>
      </c>
      <c r="B38" s="57"/>
      <c r="C38" s="57"/>
      <c r="D38" s="57"/>
      <c r="E38" s="57"/>
      <c r="F38" s="57"/>
      <c r="G38" s="57"/>
      <c r="H38" s="57"/>
      <c r="I38" s="57"/>
    </row>
    <row r="40" spans="1:9" ht="27" customHeight="1" x14ac:dyDescent="0.25">
      <c r="A40" s="57" t="s">
        <v>48</v>
      </c>
      <c r="B40" s="57"/>
      <c r="C40" s="57"/>
      <c r="D40" s="57"/>
      <c r="E40" s="57"/>
      <c r="F40" s="57"/>
      <c r="G40" s="57"/>
      <c r="H40" s="57"/>
      <c r="I40" s="57"/>
    </row>
    <row r="41" spans="1:9" x14ac:dyDescent="0.25">
      <c r="A41" s="103"/>
      <c r="B41" s="103"/>
      <c r="C41" s="103"/>
      <c r="D41" s="103"/>
      <c r="E41" s="103"/>
      <c r="F41" s="103"/>
      <c r="G41" s="103"/>
      <c r="H41" s="103"/>
      <c r="I41" s="103"/>
    </row>
    <row r="42" spans="1:9" x14ac:dyDescent="0.25">
      <c r="A42" s="104" t="s">
        <v>17</v>
      </c>
      <c r="B42" s="104"/>
      <c r="C42" s="104"/>
      <c r="D42" s="104"/>
      <c r="E42" s="104"/>
      <c r="F42" s="104"/>
      <c r="G42" s="104"/>
      <c r="H42" s="104"/>
      <c r="I42" s="104"/>
    </row>
  </sheetData>
  <sheetProtection algorithmName="SHA-512" hashValue="ANouJfzQvHCi+xCwSTygRrUzMhUD4vYGIOq7TcSiNWrgIKNEt8zx5FnbXsVitAY/A2IEHpNbBjNO6Swirk+HSg==" saltValue="dX0ddtXbluAyghNaXuSczQ==" spinCount="100000" sheet="1" objects="1" scenarios="1"/>
  <mergeCells count="15">
    <mergeCell ref="A38:I38"/>
    <mergeCell ref="A40:I40"/>
    <mergeCell ref="A42:I42"/>
    <mergeCell ref="B20:D20"/>
    <mergeCell ref="B21:D21"/>
    <mergeCell ref="C24:D24"/>
    <mergeCell ref="C27:E27"/>
    <mergeCell ref="B29:D29"/>
    <mergeCell ref="B33:D33"/>
    <mergeCell ref="B19:E19"/>
    <mergeCell ref="A1:I1"/>
    <mergeCell ref="A3:I3"/>
    <mergeCell ref="C6:E6"/>
    <mergeCell ref="B15:E15"/>
    <mergeCell ref="B16:D16"/>
  </mergeCells>
  <pageMargins left="0.7" right="0.7" top="0.75" bottom="0.75" header="0.3" footer="0.3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5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Ignjatović</dc:creator>
  <cp:lastModifiedBy>Elvir Beganovič</cp:lastModifiedBy>
  <cp:lastPrinted>2026-05-14T05:55:20Z</cp:lastPrinted>
  <dcterms:created xsi:type="dcterms:W3CDTF">2015-06-05T18:19:34Z</dcterms:created>
  <dcterms:modified xsi:type="dcterms:W3CDTF">2026-05-20T09:06:49Z</dcterms:modified>
</cp:coreProperties>
</file>